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sv097\AyAtIntv\Aeint\PRESUPUESTOS\2026\FICHAS PROGRAMA\"/>
    </mc:Choice>
  </mc:AlternateContent>
  <xr:revisionPtr revIDLastSave="0" documentId="13_ncr:1_{93C33044-8A49-423A-B5DD-615635B83396}" xr6:coauthVersionLast="47" xr6:coauthVersionMax="47" xr10:uidLastSave="{00000000-0000-0000-0000-000000000000}"/>
  <bookViews>
    <workbookView xWindow="-120" yWindow="-120" windowWidth="29040" windowHeight="15720" xr2:uid="{00000000-000D-0000-FFFF-FFFF00000000}"/>
  </bookViews>
  <sheets>
    <sheet name="FICHA PRESUPUESTARIA" sheetId="10" r:id="rId1"/>
    <sheet name="FICHA FUNCIONAL" sheetId="11" r:id="rId2"/>
  </sheets>
  <definedNames>
    <definedName name="IVA" localSheetId="1">#REF!</definedName>
    <definedName name="IVA" localSheetId="0">#REF!</definedName>
    <definedName name="I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1" l="1"/>
  <c r="F31" i="10"/>
  <c r="I8" i="10" s="1"/>
  <c r="J8" i="11" s="1"/>
  <c r="I31" i="10"/>
</calcChain>
</file>

<file path=xl/sharedStrings.xml><?xml version="1.0" encoding="utf-8"?>
<sst xmlns="http://schemas.openxmlformats.org/spreadsheetml/2006/main" count="79" uniqueCount="57">
  <si>
    <t>OBJETIVOS DEL PROGRAMA</t>
  </si>
  <si>
    <t>CUANTIFICACION OBJETIVO</t>
  </si>
  <si>
    <t>OBSERVACIONES</t>
  </si>
  <si>
    <t>INDICADOR</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</si>
  <si>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</si>
  <si>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</si>
  <si>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</si>
  <si>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</si>
  <si>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</si>
  <si>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</si>
  <si>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</si>
  <si>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</si>
  <si>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</si>
  <si>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</si>
  <si>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</si>
  <si>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</si>
  <si>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</si>
  <si>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</si>
  <si>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</si>
  <si>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</si>
  <si>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</si>
  <si>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</si>
  <si>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</si>
  <si>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</si>
  <si>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</si>
  <si>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</si>
  <si>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2. Inversión en software para la mecanización paulatina de los procesos de gestión municipales.</t>
  </si>
  <si>
    <t>Arrendamiento de maquinaria, instalaciones y utillaje.</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</si>
  <si>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</si>
  <si>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</si>
  <si>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</si>
  <si>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</si>
  <si>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</si>
  <si>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</si>
  <si>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</si>
  <si>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</si>
  <si>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</si>
  <si>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</si>
  <si>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</si>
  <si>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</si>
  <si>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Atender las necesidades del Ayuntamiento en materia TIC´s,  garantizando el  funcionamiento de los servicios municipales.</t>
  </si>
  <si>
    <t>Software equipos procesos informatización</t>
  </si>
  <si>
    <t>EQUIPOS PROCESOS INFORMACION</t>
  </si>
  <si>
    <t>ADMINISTRACION ELECTRONICA. IMPLANTACION</t>
  </si>
  <si>
    <t>= Inversiones / Presupuesto Total</t>
  </si>
  <si>
    <t>MATERIAL INFORMATICO NO INVENTARIABLE. INFORMATIZACIÓN</t>
  </si>
  <si>
    <t>ELEMENTOS DE SEGURIDAD, COMUNICACIONES Y APARATOS DE MEDIDA</t>
  </si>
  <si>
    <t>ADQUISICION SOFTWARE INFORMATICO. Licencias de Software</t>
  </si>
  <si>
    <t>Telecomunicaciones CPD - SOC Videovigilancia / 6 meses</t>
  </si>
  <si>
    <t>Se contratan externamente empresas que desarrollan software.</t>
  </si>
  <si>
    <t>Además de los recursos humanos de la sección de Tecnologías de la Información, se preve el apoyo de contrataciones externas para labores de mantenimiento, tanto de los equipos como de las aplicaciones implementadas.</t>
  </si>
  <si>
    <t>% Gasto anual /Presupuesto inicial</t>
  </si>
  <si>
    <t>1. Cumplimiento del presupuesto anual asignado al programa</t>
  </si>
  <si>
    <t xml:space="preserve">-  El importe necesario para que el departamento FUNCIONE sea  entre el 15% y 20% del total del presupuesto de T.I
- El importe necesario para que el departamento EVOLUCIONE sea  entre el 20% y 30% del total del presupuesto de T.I
- El importe necesario para que el departamento SOBREVIVA sea  entre el 10% y 15% del total del presupuesto de T.I
</t>
  </si>
  <si>
    <t>2. Evitar la obssolescencia del sistema</t>
  </si>
  <si>
    <t>GOBERNANZA PUBLICA</t>
  </si>
  <si>
    <t>INFORMATICA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</si>
</sst>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
    <numFmt numFmtId="166" formatCode="_-* #,##0.00\ _p_t_a_-;\-* #,##0.00\ _p_t_a_-;_-* &quot;-&quot;??\ _p_t_a_-;_-@_-"/>
    <numFmt numFmtId="167" formatCode="_-* #,##0.00\ [$€]_-;\-* #,##0.00\ [$€]_-;_-* &quot;-&quot;??\ [$€]_-;_-@_-"/>
  </numFmts>
  <fonts count="14" x14ac:knownFonts="1">
    <font>
      <sz val="11"/>
      <name val="Calibri"/>
      <family val="2"/>
      <scheme val="minor"/>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name val="MS Sans Serif"/>
    </font>
    <font>
      <sz val="9"/>
      <name val="Arial"/>
      <family val="2"/>
    </font>
    <font>
      <b/>
      <sz val="9"/>
      <name val="Arial"/>
      <family val="2"/>
    </font>
    <font>
      <sz val="9"/>
      <name val="Calibri"/>
      <family val="2"/>
      <scheme val="minor"/>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166" fontId="7" fillId="0" borderId="0" applyFont="0" applyFill="0" applyBorder="0" applyAlignment="0" applyProtection="0"/>
    <xf numFmtId="164" fontId="8" fillId="0" borderId="0" applyFont="0" applyFill="0" applyBorder="0" applyAlignment="0" applyProtection="0"/>
    <xf numFmtId="0" fontId="9" fillId="0" borderId="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7" fontId="6" fillId="0" borderId="0" applyFont="0" applyFill="0" applyBorder="0" applyAlignment="0" applyProtection="0"/>
    <xf numFmtId="0" fontId="10" fillId="0" borderId="0"/>
    <xf numFmtId="0" fontId="8" fillId="0" borderId="0"/>
    <xf numFmtId="0" fontId="6" fillId="0" borderId="0"/>
    <xf numFmtId="9" fontId="6" fillId="0" borderId="0" applyFont="0" applyFill="0" applyBorder="0" applyAlignment="0" applyProtection="0"/>
  </cellStyleXfs>
  <cellXfs count="93">
    <xf numFmtId="0" fontId="0" fillId="0" borderId="0" xfId="0"/>
    <xf numFmtId="0" fontId="1" fillId="0" borderId="0" xfId="0" applyFont="1" applyAlignment="1">
      <alignment horizontal="center"/>
    </xf>
    <xf numFmtId="0" fontId="1" fillId="0" borderId="1" xfId="0" applyFont="1" applyBorder="1" applyAlignment="1">
      <alignment horizontal="center"/>
    </xf>
    <xf numFmtId="165" fontId="2" fillId="0" borderId="1" xfId="0" applyNumberFormat="1" applyFont="1" applyBorder="1" applyAlignment="1">
      <alignment horizontal="center" vertical="center"/>
    </xf>
    <xf numFmtId="0" fontId="2" fillId="0" borderId="1" xfId="0" applyFont="1" applyBorder="1" applyAlignment="1">
      <alignment vertical="center"/>
    </xf>
    <xf numFmtId="0" fontId="0" fillId="0" borderId="0" xfId="0" applyAlignment="1">
      <alignment horizontal="center" vertical="justify"/>
    </xf>
    <xf numFmtId="0" fontId="2" fillId="0" borderId="0" xfId="0" applyFont="1"/>
    <xf numFmtId="0" fontId="1" fillId="0" borderId="0" xfId="0" applyFont="1" applyAlignment="1">
      <alignment horizontal="right" vertical="justify"/>
    </xf>
    <xf numFmtId="0" fontId="1" fillId="0" borderId="0" xfId="0" applyFont="1" applyAlignment="1">
      <alignment horizontal="right"/>
    </xf>
    <xf numFmtId="0" fontId="2" fillId="0" borderId="0" xfId="0" applyFont="1" applyAlignment="1">
      <alignment horizontal="right"/>
    </xf>
    <xf numFmtId="4" fontId="0" fillId="0" borderId="2" xfId="0" applyNumberFormat="1" applyBorder="1"/>
    <xf numFmtId="4" fontId="1" fillId="0" borderId="3" xfId="0" applyNumberFormat="1" applyFont="1" applyBorder="1"/>
    <xf numFmtId="0" fontId="0" fillId="0" borderId="0" xfId="0" applyAlignment="1">
      <alignment horizontal="left"/>
    </xf>
    <xf numFmtId="4" fontId="1" fillId="0" borderId="1" xfId="0" applyNumberFormat="1" applyFont="1" applyBorder="1" applyAlignment="1">
      <alignment horizontal="right"/>
    </xf>
    <xf numFmtId="4" fontId="1" fillId="0" borderId="1" xfId="0" applyNumberFormat="1" applyFont="1" applyBorder="1"/>
    <xf numFmtId="4" fontId="0" fillId="0" borderId="1" xfId="0" applyNumberFormat="1" applyBorder="1" applyAlignment="1">
      <alignment horizontal="right"/>
    </xf>
    <xf numFmtId="4" fontId="1" fillId="0" borderId="3" xfId="0" applyNumberFormat="1" applyFont="1" applyBorder="1" applyAlignment="1">
      <alignment horizontal="right"/>
    </xf>
    <xf numFmtId="4" fontId="0" fillId="0" borderId="0" xfId="0" applyNumberFormat="1"/>
    <xf numFmtId="0" fontId="0" fillId="0" borderId="2" xfId="0" applyBorder="1"/>
    <xf numFmtId="0" fontId="1" fillId="4" borderId="1" xfId="0" applyFont="1" applyFill="1" applyBorder="1" applyAlignment="1">
      <alignment horizontal="center" vertical="justify"/>
    </xf>
    <xf numFmtId="0" fontId="1" fillId="3" borderId="1" xfId="0" applyFont="1" applyFill="1" applyBorder="1" applyAlignment="1">
      <alignment horizontal="center" vertical="justify"/>
    </xf>
    <xf numFmtId="0" fontId="1" fillId="2" borderId="0" xfId="0" applyFont="1" applyFill="1" applyAlignment="1">
      <alignment horizontal="right"/>
    </xf>
    <xf numFmtId="0" fontId="1" fillId="2" borderId="0" xfId="0" applyFont="1" applyFill="1" applyAlignment="1">
      <alignment horizontal="right" vertical="justify"/>
    </xf>
    <xf numFmtId="0" fontId="11" fillId="0" borderId="1" xfId="0" applyFont="1" applyBorder="1" applyAlignment="1">
      <alignment vertical="center"/>
    </xf>
    <xf numFmtId="4" fontId="11" fillId="0" borderId="1" xfId="0" applyNumberFormat="1" applyFont="1" applyBorder="1" applyAlignment="1">
      <alignment horizontal="center" vertical="center"/>
    </xf>
    <xf numFmtId="0" fontId="11" fillId="0" borderId="1" xfId="0" quotePrefix="1" applyFont="1" applyBorder="1" applyAlignment="1">
      <alignment vertical="center"/>
    </xf>
    <xf numFmtId="4" fontId="11" fillId="0" borderId="1" xfId="0" quotePrefix="1" applyNumberFormat="1" applyFont="1" applyBorder="1" applyAlignment="1">
      <alignment horizontal="center" vertical="center" wrapText="1"/>
    </xf>
    <xf numFmtId="9" fontId="11" fillId="0" borderId="1" xfId="0" applyNumberFormat="1" applyFont="1" applyBorder="1" applyAlignment="1">
      <alignment horizontal="center" vertical="center"/>
    </xf>
    <xf numFmtId="10" fontId="11" fillId="0" borderId="1" xfId="4" quotePrefix="1" applyNumberFormat="1" applyFont="1" applyFill="1" applyBorder="1" applyAlignment="1">
      <alignment vertical="center" wrapText="1"/>
    </xf>
    <xf numFmtId="0" fontId="1" fillId="0" borderId="1" xfId="0" applyFont="1" applyBorder="1" applyAlignment="1">
      <alignment horizontal="left"/>
    </xf>
    <xf numFmtId="0" fontId="1" fillId="0" borderId="4"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1" fillId="0" borderId="4"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1" fillId="0" borderId="4"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left" wrapText="1"/>
    </xf>
    <xf numFmtId="0" fontId="1" fillId="0" borderId="6" xfId="0" applyFont="1" applyBorder="1" applyAlignment="1">
      <alignment horizontal="left" wrapText="1"/>
    </xf>
    <xf numFmtId="0" fontId="0" fillId="0" borderId="2" xfId="0" applyBorder="1"/>
    <xf numFmtId="0" fontId="0" fillId="0" borderId="7" xfId="0" applyBorder="1"/>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1" fillId="0" borderId="4" xfId="0" applyFont="1" applyBorder="1" applyAlignment="1">
      <alignment horizontal="left"/>
    </xf>
    <xf numFmtId="0" fontId="1" fillId="0" borderId="6" xfId="0" applyFont="1" applyBorder="1" applyAlignment="1">
      <alignment horizontal="left"/>
    </xf>
    <xf numFmtId="0" fontId="3" fillId="0" borderId="1" xfId="0" applyFont="1" applyBorder="1" applyAlignment="1">
      <alignment vertical="center"/>
    </xf>
    <xf numFmtId="0" fontId="2" fillId="0" borderId="1" xfId="0" applyFont="1" applyBorder="1" applyAlignment="1">
      <alignment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5"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1" fillId="4" borderId="1" xfId="0" applyFont="1" applyFill="1" applyBorder="1" applyAlignment="1">
      <alignment horizontal="center" vertical="justify"/>
    </xf>
    <xf numFmtId="0" fontId="1" fillId="4" borderId="4" xfId="0" applyFont="1" applyFill="1" applyBorder="1" applyAlignment="1">
      <alignment horizontal="center" vertical="justify"/>
    </xf>
    <xf numFmtId="0" fontId="0" fillId="4" borderId="5" xfId="0" applyFill="1" applyBorder="1" applyAlignment="1">
      <alignment horizontal="center" vertical="justify"/>
    </xf>
    <xf numFmtId="0" fontId="0" fillId="4" borderId="6" xfId="0" applyFill="1" applyBorder="1" applyAlignment="1">
      <alignment horizontal="center" vertical="justify"/>
    </xf>
    <xf numFmtId="0" fontId="1" fillId="2" borderId="0" xfId="0" applyFont="1" applyFill="1" applyAlignment="1">
      <alignment horizontal="right"/>
    </xf>
    <xf numFmtId="0" fontId="0" fillId="2" borderId="0" xfId="0" applyFill="1" applyAlignment="1">
      <alignment horizontal="right"/>
    </xf>
    <xf numFmtId="0" fontId="1" fillId="2" borderId="0" xfId="0" applyFont="1" applyFill="1" applyAlignment="1">
      <alignment horizontal="right" vertical="justify"/>
    </xf>
    <xf numFmtId="0" fontId="11" fillId="0" borderId="1" xfId="0" applyFont="1" applyBorder="1" applyAlignment="1">
      <alignment horizontal="justify" vertical="center"/>
    </xf>
    <xf numFmtId="0" fontId="11" fillId="0" borderId="1" xfId="0" applyFont="1" applyBorder="1" applyAlignment="1">
      <alignment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3" fillId="4" borderId="8" xfId="0" applyFont="1" applyFill="1" applyBorder="1" applyAlignment="1">
      <alignment horizontal="center" vertical="center" textRotation="90"/>
    </xf>
    <xf numFmtId="0" fontId="3" fillId="4" borderId="9" xfId="0" applyFont="1" applyFill="1" applyBorder="1" applyAlignment="1">
      <alignment horizontal="center" vertical="center" textRotation="90"/>
    </xf>
    <xf numFmtId="0" fontId="3" fillId="4" borderId="10" xfId="0" applyFont="1" applyFill="1" applyBorder="1" applyAlignment="1">
      <alignment horizontal="center" vertical="center" textRotation="90"/>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4" xfId="0" applyFont="1" applyBorder="1" applyAlignment="1">
      <alignment vertical="justify"/>
    </xf>
    <xf numFmtId="0" fontId="11" fillId="0" borderId="5" xfId="0" applyFont="1" applyBorder="1" applyAlignment="1">
      <alignment vertical="justify"/>
    </xf>
    <xf numFmtId="0" fontId="11" fillId="0" borderId="6" xfId="0" applyFont="1" applyBorder="1" applyAlignment="1">
      <alignment vertical="justify"/>
    </xf>
    <xf numFmtId="0" fontId="3" fillId="5" borderId="8" xfId="0" applyFont="1" applyFill="1" applyBorder="1" applyAlignment="1">
      <alignment horizontal="center" vertical="center" textRotation="90"/>
    </xf>
    <xf numFmtId="0" fontId="3" fillId="5" borderId="9" xfId="0" applyFont="1" applyFill="1" applyBorder="1" applyAlignment="1">
      <alignment horizontal="center" vertical="center" textRotation="90"/>
    </xf>
    <xf numFmtId="0" fontId="3" fillId="5" borderId="10" xfId="0" applyFont="1" applyFill="1" applyBorder="1" applyAlignment="1">
      <alignment horizontal="center" vertical="center" textRotation="90"/>
    </xf>
    <xf numFmtId="0" fontId="12" fillId="0" borderId="1" xfId="0" applyFont="1" applyBorder="1" applyAlignment="1">
      <alignment vertical="center"/>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xf numFmtId="0" fontId="3" fillId="2" borderId="10" xfId="0" applyFont="1" applyFill="1" applyBorder="1" applyAlignment="1">
      <alignment horizontal="center" vertical="center" textRotation="90"/>
    </xf>
    <xf numFmtId="0" fontId="2" fillId="0" borderId="1" xfId="0" applyFont="1" applyBorder="1" applyAlignment="1">
      <alignment horizontal="justify" vertical="center"/>
    </xf>
    <xf numFmtId="0" fontId="11" fillId="0" borderId="4" xfId="0" applyFont="1" applyBorder="1" applyAlignment="1">
      <alignment horizontal="justify" vertical="center" wrapText="1"/>
    </xf>
    <xf numFmtId="0" fontId="11" fillId="0" borderId="5" xfId="0" applyFont="1" applyBorder="1" applyAlignment="1">
      <alignment horizontal="justify" vertical="center"/>
    </xf>
    <xf numFmtId="0" fontId="13" fillId="0" borderId="5" xfId="0" applyFont="1" applyBorder="1" applyAlignment="1">
      <alignment horizontal="justify" vertical="center"/>
    </xf>
    <xf numFmtId="0" fontId="13" fillId="0" borderId="6" xfId="0" applyFont="1" applyBorder="1" applyAlignment="1">
      <alignment vertical="center"/>
    </xf>
    <xf numFmtId="0" fontId="11" fillId="0" borderId="4" xfId="0" applyFont="1" applyBorder="1" applyAlignment="1">
      <alignment horizontal="justify" vertical="center"/>
    </xf>
    <xf numFmtId="0" fontId="11" fillId="0" borderId="6" xfId="0" applyFont="1" applyBorder="1" applyAlignment="1">
      <alignment horizontal="justify" vertical="center"/>
    </xf>
  </cellXfs>
  <cellStyles count="12">
    <cellStyle name="Euro" xfId="1" xr:uid="{00000000-0005-0000-0000-000000000000}"/>
    <cellStyle name="Euro 2" xfId="7" xr:uid="{00000000-0005-0000-0000-000001000000}"/>
    <cellStyle name="Millares 2" xfId="2" xr:uid="{00000000-0005-0000-0000-000004000000}"/>
    <cellStyle name="Normal" xfId="0" builtinId="0" customBuiltin="1"/>
    <cellStyle name="Normal 2" xfId="3" xr:uid="{00000000-0005-0000-0000-000008000000}"/>
    <cellStyle name="Normal 2 2" xfId="9" xr:uid="{00000000-0005-0000-0000-000009000000}"/>
    <cellStyle name="Normal 3" xfId="8" xr:uid="{00000000-0005-0000-0000-00000A000000}"/>
    <cellStyle name="Normal 4" xfId="10" xr:uid="{00000000-0005-0000-0000-00000B000000}"/>
    <cellStyle name="Porcentaje" xfId="4" builtinId="5"/>
    <cellStyle name="Porcentaje 2" xfId="6" xr:uid="{00000000-0005-0000-0000-000013000000}"/>
    <cellStyle name="Porcentaje 3" xfId="11" xr:uid="{787A3823-FDD7-4925-84D0-1B3A7A710A7B}"/>
    <cellStyle name="Porcentual 2" xfId="5" xr:uid="{00000000-0005-0000-0000-000014000000}"/>
  </cellStyles>
  <dxfs count="0"/>
  <tableStyles count="0" defaultTableStyle="TableStyleMedium9" defaultPivotStyle="PivotStyleLight16"/>
  <colors>
    <mruColors>
      <color rgb="FFEAF1FA"/>
      <color rgb="FF800000"/>
      <color rgb="FFCC0000"/>
      <color rgb="FF990033"/>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4:I36"/>
  <sheetViews>
    <sheetView tabSelected="1" zoomScale="75" zoomScaleNormal="75" workbookViewId="0">
      <selection activeCell="G27" sqref="G27:H27"/>
    </sheetView>
  </sheetViews>
  <sheetFormatPr baseColWidth="10" defaultColWidth="11.5703125" defaultRowHeight="15" x14ac:dyDescent="0.25"/>
  <cols>
    <col min="1" max="1" width="11.5703125" customWidth="1"/>
    <col min="2" max="2" width="20.5703125" customWidth="1"/>
    <col min="3" max="3" width="11.5703125" customWidth="1"/>
    <col min="4" max="4" width="17.5703125" customWidth="1"/>
    <col min="5" max="5" width="31" customWidth="1"/>
    <col min="6" max="6" width="18.85546875" customWidth="1"/>
    <col min="7" max="7" width="9.140625" customWidth="1"/>
    <col min="8" max="8" width="13.85546875" customWidth="1"/>
    <col min="9" max="9" width="18.140625" customWidth="1"/>
  </cols>
  <sheetData>
    <row r="4" spans="2:9" ht="24.75" customHeight="1" x14ac:dyDescent="0.25">
      <c r="B4" s="42" t="s">
        <v>22</v>
      </c>
      <c r="C4" s="43"/>
      <c r="D4" s="43"/>
      <c r="E4" s="43"/>
      <c r="F4" s="43"/>
      <c r="G4" s="43"/>
      <c r="H4" s="43"/>
      <c r="I4" s="44"/>
    </row>
    <row r="5" spans="2:9" x14ac:dyDescent="0.25">
      <c r="B5" s="6"/>
      <c r="C5" s="1"/>
      <c r="D5" s="1"/>
      <c r="E5" s="1"/>
      <c r="F5" s="1"/>
      <c r="G5" s="1"/>
      <c r="H5" s="1"/>
      <c r="I5" s="1"/>
    </row>
    <row r="6" spans="2:9" x14ac:dyDescent="0.25">
      <c r="B6" s="21" t="s">
        <v>8</v>
      </c>
      <c r="C6" s="2">
        <v>4911</v>
      </c>
      <c r="D6" s="21" t="s">
        <v>11</v>
      </c>
      <c r="E6" s="36" t="s">
        <v>24</v>
      </c>
      <c r="F6" s="45"/>
      <c r="G6" s="45"/>
      <c r="H6" s="45"/>
      <c r="I6" s="46"/>
    </row>
    <row r="7" spans="2:9" x14ac:dyDescent="0.25">
      <c r="B7" s="9"/>
      <c r="C7" s="8"/>
      <c r="D7" s="1"/>
      <c r="E7" s="1"/>
      <c r="F7" s="1"/>
      <c r="G7" s="1"/>
      <c r="H7" s="1"/>
      <c r="I7" s="1"/>
    </row>
    <row r="8" spans="2:9" ht="13.9" customHeight="1" x14ac:dyDescent="0.25">
      <c r="B8" s="22" t="s">
        <v>9</v>
      </c>
      <c r="C8" s="36" t="s">
        <v>25</v>
      </c>
      <c r="D8" s="53"/>
      <c r="E8" s="53"/>
      <c r="F8" s="53"/>
      <c r="G8" s="37"/>
      <c r="H8" s="21" t="s">
        <v>13</v>
      </c>
      <c r="I8" s="13">
        <f>+F31</f>
        <v>1705304.5199999996</v>
      </c>
    </row>
    <row r="9" spans="2:9" ht="13.9" customHeight="1" x14ac:dyDescent="0.25">
      <c r="B9" s="9"/>
      <c r="C9" s="7"/>
      <c r="D9" s="1"/>
      <c r="E9" s="1"/>
      <c r="F9" s="1"/>
      <c r="G9" s="1"/>
      <c r="H9" s="1"/>
      <c r="I9" s="1"/>
    </row>
    <row r="10" spans="2:9" x14ac:dyDescent="0.25">
      <c r="B10" s="21" t="s">
        <v>10</v>
      </c>
      <c r="C10" s="36" t="s">
        <v>55</v>
      </c>
      <c r="D10" s="53"/>
      <c r="E10" s="37"/>
      <c r="F10" s="21" t="s">
        <v>12</v>
      </c>
      <c r="G10" s="36" t="s">
        <v>56</v>
      </c>
      <c r="H10" s="53"/>
      <c r="I10" s="37"/>
    </row>
    <row r="11" spans="2:9" x14ac:dyDescent="0.25">
      <c r="B11" s="6"/>
      <c r="C11" s="1"/>
      <c r="D11" s="1"/>
      <c r="E11" s="1"/>
      <c r="F11" s="1"/>
      <c r="G11" s="1"/>
      <c r="H11" s="1"/>
      <c r="I11" s="1"/>
    </row>
    <row r="12" spans="2:9" x14ac:dyDescent="0.25">
      <c r="B12" s="54" t="s">
        <v>14</v>
      </c>
      <c r="C12" s="54"/>
      <c r="D12" s="54"/>
      <c r="E12" s="54"/>
      <c r="F12" s="54"/>
      <c r="G12" s="54"/>
      <c r="H12" s="54"/>
      <c r="I12" s="54"/>
    </row>
    <row r="13" spans="2:9" x14ac:dyDescent="0.25">
      <c r="B13" s="1"/>
      <c r="C13" s="1"/>
      <c r="D13" s="1"/>
      <c r="E13" s="1"/>
      <c r="F13" s="1"/>
      <c r="G13" s="1"/>
      <c r="H13" s="1"/>
      <c r="I13" s="1"/>
    </row>
    <row r="14" spans="2:9" s="5" customFormat="1" ht="25.9" customHeight="1" x14ac:dyDescent="0.25">
      <c r="B14" s="55" t="s">
        <v>15</v>
      </c>
      <c r="C14" s="56"/>
      <c r="D14" s="57"/>
      <c r="E14" s="58"/>
      <c r="F14" s="51" t="s">
        <v>20</v>
      </c>
      <c r="G14" s="52"/>
      <c r="H14" s="52"/>
      <c r="I14" s="52"/>
    </row>
    <row r="15" spans="2:9" ht="43.5" customHeight="1" x14ac:dyDescent="0.25">
      <c r="B15" s="87" t="s">
        <v>40</v>
      </c>
      <c r="C15" s="88"/>
      <c r="D15" s="89"/>
      <c r="E15" s="90"/>
      <c r="F15" s="91" t="s">
        <v>50</v>
      </c>
      <c r="G15" s="88"/>
      <c r="H15" s="88"/>
      <c r="I15" s="92"/>
    </row>
    <row r="16" spans="2:9" ht="25.15" customHeight="1" x14ac:dyDescent="0.25">
      <c r="B16" s="91" t="s">
        <v>26</v>
      </c>
      <c r="C16" s="88"/>
      <c r="D16" s="89"/>
      <c r="E16" s="90"/>
      <c r="F16" s="67" t="s">
        <v>49</v>
      </c>
      <c r="G16" s="67"/>
      <c r="H16" s="67"/>
      <c r="I16" s="67"/>
    </row>
    <row r="17" spans="2:9" ht="25.15" customHeight="1" x14ac:dyDescent="0.25">
      <c r="B17" s="91"/>
      <c r="C17" s="88"/>
      <c r="D17" s="89"/>
      <c r="E17" s="90"/>
      <c r="F17" s="82"/>
      <c r="G17" s="67"/>
      <c r="H17" s="67"/>
      <c r="I17" s="67"/>
    </row>
    <row r="18" spans="2:9" x14ac:dyDescent="0.25">
      <c r="B18" s="1"/>
      <c r="C18" s="1"/>
      <c r="D18" s="1"/>
      <c r="E18" s="1"/>
      <c r="F18" s="1"/>
      <c r="G18" s="1"/>
      <c r="H18" s="1"/>
      <c r="I18" s="1"/>
    </row>
    <row r="19" spans="2:9" x14ac:dyDescent="0.25">
      <c r="B19" s="1"/>
      <c r="C19" s="1"/>
      <c r="D19" s="1"/>
      <c r="E19" s="1"/>
      <c r="F19" s="1"/>
      <c r="G19" s="1"/>
      <c r="H19" s="1"/>
      <c r="I19" s="1"/>
    </row>
    <row r="20" spans="2:9" s="5" customFormat="1" ht="26.45" customHeight="1" x14ac:dyDescent="0.25">
      <c r="B20" s="19" t="s">
        <v>16</v>
      </c>
      <c r="C20" s="60" t="s">
        <v>23</v>
      </c>
      <c r="D20" s="61"/>
      <c r="E20" s="62"/>
      <c r="F20" s="19" t="s">
        <v>17</v>
      </c>
      <c r="G20" s="59" t="s">
        <v>19</v>
      </c>
      <c r="H20" s="59"/>
      <c r="I20" s="19" t="s">
        <v>18</v>
      </c>
    </row>
    <row r="21" spans="2:9" s="12" customFormat="1" ht="25.15" customHeight="1" x14ac:dyDescent="0.25">
      <c r="B21" s="2">
        <v>20501</v>
      </c>
      <c r="C21" s="30" t="s">
        <v>27</v>
      </c>
      <c r="D21" s="31"/>
      <c r="E21" s="32"/>
      <c r="F21" s="14">
        <v>126734.06</v>
      </c>
      <c r="G21" s="47"/>
      <c r="H21" s="48"/>
      <c r="I21" s="13"/>
    </row>
    <row r="22" spans="2:9" s="12" customFormat="1" ht="30" customHeight="1" x14ac:dyDescent="0.25">
      <c r="B22" s="2">
        <v>21501</v>
      </c>
      <c r="C22" s="30" t="s">
        <v>28</v>
      </c>
      <c r="D22" s="31"/>
      <c r="E22" s="32"/>
      <c r="F22" s="14">
        <v>515076.13</v>
      </c>
      <c r="G22" s="29"/>
      <c r="H22" s="29"/>
      <c r="I22" s="13"/>
    </row>
    <row r="23" spans="2:9" s="12" customFormat="1" ht="30" customHeight="1" x14ac:dyDescent="0.25">
      <c r="B23" s="2">
        <v>22003</v>
      </c>
      <c r="C23" s="30" t="s">
        <v>45</v>
      </c>
      <c r="D23" s="31"/>
      <c r="E23" s="32"/>
      <c r="F23" s="14">
        <v>8000</v>
      </c>
      <c r="G23" s="29"/>
      <c r="H23" s="29"/>
      <c r="I23" s="13"/>
    </row>
    <row r="24" spans="2:9" s="12" customFormat="1" ht="25.15" customHeight="1" x14ac:dyDescent="0.25">
      <c r="B24" s="2">
        <v>22201</v>
      </c>
      <c r="C24" s="30" t="s">
        <v>48</v>
      </c>
      <c r="D24" s="31"/>
      <c r="E24" s="32"/>
      <c r="F24" s="14">
        <v>771689.84</v>
      </c>
      <c r="G24" s="29"/>
      <c r="H24" s="29"/>
      <c r="I24" s="13"/>
    </row>
    <row r="25" spans="2:9" s="12" customFormat="1" ht="25.15" customHeight="1" x14ac:dyDescent="0.25">
      <c r="B25" s="2">
        <v>22727</v>
      </c>
      <c r="C25" s="30" t="s">
        <v>29</v>
      </c>
      <c r="D25" s="31"/>
      <c r="E25" s="32"/>
      <c r="F25" s="14">
        <v>78325.39</v>
      </c>
      <c r="G25" s="29"/>
      <c r="H25" s="29"/>
      <c r="I25" s="13"/>
    </row>
    <row r="26" spans="2:9" s="12" customFormat="1" ht="25.15" customHeight="1" x14ac:dyDescent="0.25">
      <c r="B26" s="2">
        <v>62699</v>
      </c>
      <c r="C26" s="33" t="s">
        <v>42</v>
      </c>
      <c r="D26" s="34"/>
      <c r="E26" s="35"/>
      <c r="F26" s="14">
        <v>77500</v>
      </c>
      <c r="G26" s="36"/>
      <c r="H26" s="37"/>
      <c r="I26" s="13"/>
    </row>
    <row r="27" spans="2:9" s="12" customFormat="1" ht="31.5" customHeight="1" x14ac:dyDescent="0.25">
      <c r="B27" s="2">
        <v>63320</v>
      </c>
      <c r="C27" s="30" t="s">
        <v>46</v>
      </c>
      <c r="D27" s="38"/>
      <c r="E27" s="39"/>
      <c r="F27" s="14">
        <v>3605</v>
      </c>
      <c r="G27" s="36"/>
      <c r="H27" s="37"/>
      <c r="I27" s="13"/>
    </row>
    <row r="28" spans="2:9" s="12" customFormat="1" ht="30.75" customHeight="1" x14ac:dyDescent="0.25">
      <c r="B28" s="2">
        <v>64499</v>
      </c>
      <c r="C28" s="30" t="s">
        <v>47</v>
      </c>
      <c r="D28" s="31"/>
      <c r="E28" s="32"/>
      <c r="F28" s="14">
        <v>3738.9</v>
      </c>
      <c r="G28" s="29"/>
      <c r="H28" s="29"/>
      <c r="I28" s="13"/>
    </row>
    <row r="29" spans="2:9" s="12" customFormat="1" ht="25.15" customHeight="1" x14ac:dyDescent="0.25">
      <c r="B29" s="2">
        <v>64499</v>
      </c>
      <c r="C29" s="30" t="s">
        <v>41</v>
      </c>
      <c r="D29" s="31"/>
      <c r="E29" s="32"/>
      <c r="F29" s="14">
        <v>110635.2</v>
      </c>
      <c r="G29" s="29"/>
      <c r="H29" s="29"/>
      <c r="I29" s="13"/>
    </row>
    <row r="30" spans="2:9" ht="25.9" customHeight="1" x14ac:dyDescent="0.25">
      <c r="B30" s="2">
        <v>64405</v>
      </c>
      <c r="C30" s="30" t="s">
        <v>43</v>
      </c>
      <c r="D30" s="31" t="s">
        <v>43</v>
      </c>
      <c r="E30" s="32" t="s">
        <v>43</v>
      </c>
      <c r="F30" s="14">
        <v>10000</v>
      </c>
      <c r="G30" s="29"/>
      <c r="H30" s="29"/>
      <c r="I30" s="15"/>
    </row>
    <row r="31" spans="2:9" ht="27.75" customHeight="1" thickBot="1" x14ac:dyDescent="0.3">
      <c r="B31" s="40"/>
      <c r="C31" s="40"/>
      <c r="D31" s="18"/>
      <c r="E31" s="10"/>
      <c r="F31" s="11">
        <f>SUM(F21:F30)</f>
        <v>1705304.5199999996</v>
      </c>
      <c r="G31" s="40"/>
      <c r="H31" s="41"/>
      <c r="I31" s="16">
        <f>SUM(I21:I30)</f>
        <v>0</v>
      </c>
    </row>
    <row r="32" spans="2:9" ht="15.75" thickTop="1" x14ac:dyDescent="0.25"/>
    <row r="36" spans="6:6" x14ac:dyDescent="0.25">
      <c r="F36" s="17"/>
    </row>
  </sheetData>
  <mergeCells count="38">
    <mergeCell ref="C8:G8"/>
    <mergeCell ref="C10:E10"/>
    <mergeCell ref="G20:H20"/>
    <mergeCell ref="B17:E17"/>
    <mergeCell ref="C21:E21"/>
    <mergeCell ref="C20:E20"/>
    <mergeCell ref="F15:I15"/>
    <mergeCell ref="F16:I16"/>
    <mergeCell ref="B31:C31"/>
    <mergeCell ref="G31:H31"/>
    <mergeCell ref="C30:E30"/>
    <mergeCell ref="G30:H30"/>
    <mergeCell ref="B4:I4"/>
    <mergeCell ref="E6:I6"/>
    <mergeCell ref="G21:H21"/>
    <mergeCell ref="C22:E22"/>
    <mergeCell ref="G22:H22"/>
    <mergeCell ref="F17:I17"/>
    <mergeCell ref="F14:I14"/>
    <mergeCell ref="G10:I10"/>
    <mergeCell ref="B12:I12"/>
    <mergeCell ref="B14:E14"/>
    <mergeCell ref="B15:E15"/>
    <mergeCell ref="B16:E16"/>
    <mergeCell ref="G23:H23"/>
    <mergeCell ref="C25:E25"/>
    <mergeCell ref="G25:H25"/>
    <mergeCell ref="C29:E29"/>
    <mergeCell ref="G29:H29"/>
    <mergeCell ref="C23:E23"/>
    <mergeCell ref="C28:E28"/>
    <mergeCell ref="G28:H28"/>
    <mergeCell ref="C24:E24"/>
    <mergeCell ref="G24:H24"/>
    <mergeCell ref="C26:E26"/>
    <mergeCell ref="G26:H26"/>
    <mergeCell ref="C27:E27"/>
    <mergeCell ref="G27:H27"/>
  </mergeCells>
  <pageMargins left="0.75" right="0.78740157480314965" top="1" bottom="1"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4:J27"/>
  <sheetViews>
    <sheetView topLeftCell="A4" zoomScale="75" zoomScaleNormal="75" workbookViewId="0">
      <selection activeCell="D10" sqref="D10:J10"/>
    </sheetView>
  </sheetViews>
  <sheetFormatPr baseColWidth="10" defaultColWidth="11.5703125" defaultRowHeight="15" x14ac:dyDescent="0.25"/>
  <cols>
    <col min="1" max="1" width="3.85546875" customWidth="1"/>
    <col min="2" max="2" width="7" style="6" customWidth="1"/>
    <col min="3" max="3" width="11.85546875" customWidth="1"/>
    <col min="4" max="4" width="11.5703125" customWidth="1"/>
    <col min="5" max="5" width="12.42578125" customWidth="1"/>
    <col min="6" max="6" width="39.28515625" customWidth="1"/>
    <col min="7" max="7" width="46.5703125" customWidth="1"/>
    <col min="8" max="9" width="17.7109375" customWidth="1"/>
    <col min="10" max="10" width="17.28515625" customWidth="1"/>
  </cols>
  <sheetData>
    <row r="4" spans="2:10" ht="24.75" customHeight="1" x14ac:dyDescent="0.25">
      <c r="B4" s="42" t="s">
        <v>21</v>
      </c>
      <c r="C4" s="43"/>
      <c r="D4" s="43"/>
      <c r="E4" s="43"/>
      <c r="F4" s="43"/>
      <c r="G4" s="43"/>
      <c r="H4" s="43"/>
      <c r="I4" s="43"/>
      <c r="J4" s="44"/>
    </row>
    <row r="5" spans="2:10" x14ac:dyDescent="0.25">
      <c r="C5" s="1"/>
      <c r="D5" s="1"/>
      <c r="E5" s="1"/>
      <c r="F5" s="1"/>
      <c r="G5" s="1"/>
      <c r="H5" s="1"/>
      <c r="I5" s="1"/>
      <c r="J5" s="1"/>
    </row>
    <row r="6" spans="2:10" x14ac:dyDescent="0.25">
      <c r="B6" s="63" t="s">
        <v>8</v>
      </c>
      <c r="C6" s="64"/>
      <c r="D6" s="2">
        <f>+'FICHA PRESUPUESTARIA'!C6</f>
        <v>4911</v>
      </c>
      <c r="E6" s="21" t="s">
        <v>11</v>
      </c>
      <c r="F6" s="36" t="s">
        <v>24</v>
      </c>
      <c r="G6" s="45"/>
      <c r="H6" s="45"/>
      <c r="I6" s="45"/>
      <c r="J6" s="46"/>
    </row>
    <row r="7" spans="2:10" x14ac:dyDescent="0.25">
      <c r="B7" s="9"/>
      <c r="C7" s="8"/>
      <c r="D7" s="1"/>
      <c r="E7" s="1"/>
      <c r="F7" s="1"/>
      <c r="G7" s="1"/>
      <c r="H7" s="1"/>
      <c r="I7" s="1"/>
      <c r="J7" s="1"/>
    </row>
    <row r="8" spans="2:10" ht="13.9" customHeight="1" x14ac:dyDescent="0.25">
      <c r="B8" s="65" t="s">
        <v>9</v>
      </c>
      <c r="C8" s="64"/>
      <c r="D8" s="36" t="s">
        <v>25</v>
      </c>
      <c r="E8" s="53"/>
      <c r="F8" s="53"/>
      <c r="G8" s="53"/>
      <c r="H8" s="37"/>
      <c r="I8" s="21" t="s">
        <v>13</v>
      </c>
      <c r="J8" s="13">
        <f>+'FICHA PRESUPUESTARIA'!I8</f>
        <v>1705304.5199999996</v>
      </c>
    </row>
    <row r="9" spans="2:10" ht="13.9" customHeight="1" x14ac:dyDescent="0.25">
      <c r="B9" s="9"/>
      <c r="C9" s="7"/>
      <c r="D9" s="1"/>
      <c r="E9" s="1"/>
      <c r="F9" s="1"/>
      <c r="G9" s="1"/>
      <c r="H9" s="1"/>
      <c r="I9" s="1"/>
      <c r="J9" s="1"/>
    </row>
    <row r="10" spans="2:10" x14ac:dyDescent="0.25">
      <c r="B10" s="63" t="s">
        <v>10</v>
      </c>
      <c r="C10" s="64"/>
      <c r="D10" s="36" t="s">
        <v>55</v>
      </c>
      <c r="E10" s="53"/>
      <c r="F10" s="37"/>
      <c r="G10" s="21" t="s">
        <v>12</v>
      </c>
      <c r="H10" s="36" t="s">
        <v>56</v>
      </c>
      <c r="I10" s="53"/>
      <c r="J10" s="37"/>
    </row>
    <row r="11" spans="2:10" x14ac:dyDescent="0.25">
      <c r="C11" s="1"/>
      <c r="D11" s="1"/>
      <c r="E11" s="1"/>
      <c r="F11" s="1"/>
      <c r="G11" s="1"/>
      <c r="H11" s="1"/>
      <c r="I11" s="1"/>
      <c r="J11" s="1"/>
    </row>
    <row r="12" spans="2:10" x14ac:dyDescent="0.25">
      <c r="B12" s="54" t="s">
        <v>7</v>
      </c>
      <c r="C12" s="54"/>
      <c r="D12" s="54"/>
      <c r="E12" s="54"/>
      <c r="F12" s="54"/>
      <c r="G12" s="54"/>
      <c r="H12" s="54"/>
      <c r="I12" s="54"/>
      <c r="J12" s="54"/>
    </row>
    <row r="13" spans="2:10" x14ac:dyDescent="0.25">
      <c r="C13" s="1"/>
      <c r="D13" s="1"/>
      <c r="E13" s="1"/>
      <c r="F13" s="1"/>
      <c r="G13" s="1"/>
      <c r="H13" s="1"/>
      <c r="I13" s="1"/>
      <c r="J13" s="1"/>
    </row>
    <row r="14" spans="2:10" s="5" customFormat="1" ht="25.9" customHeight="1" x14ac:dyDescent="0.25">
      <c r="B14" s="70" t="s">
        <v>4</v>
      </c>
      <c r="C14" s="68" t="s">
        <v>0</v>
      </c>
      <c r="D14" s="68"/>
      <c r="E14" s="68"/>
      <c r="F14" s="20" t="s">
        <v>3</v>
      </c>
      <c r="G14" s="20" t="s">
        <v>1</v>
      </c>
      <c r="H14" s="68" t="s">
        <v>2</v>
      </c>
      <c r="I14" s="69"/>
      <c r="J14" s="69"/>
    </row>
    <row r="15" spans="2:10" ht="39.950000000000003" customHeight="1" x14ac:dyDescent="0.25">
      <c r="B15" s="71"/>
      <c r="C15" s="66" t="s">
        <v>30</v>
      </c>
      <c r="D15" s="66"/>
      <c r="E15" s="66"/>
      <c r="F15" s="23" t="s">
        <v>32</v>
      </c>
      <c r="G15" s="24" t="s">
        <v>33</v>
      </c>
      <c r="H15" s="73" t="s">
        <v>31</v>
      </c>
      <c r="I15" s="74"/>
      <c r="J15" s="75"/>
    </row>
    <row r="16" spans="2:10" ht="100.5" customHeight="1" x14ac:dyDescent="0.25">
      <c r="B16" s="71"/>
      <c r="C16" s="66" t="s">
        <v>54</v>
      </c>
      <c r="D16" s="66"/>
      <c r="E16" s="66"/>
      <c r="F16" s="25" t="s">
        <v>44</v>
      </c>
      <c r="G16" s="26" t="s">
        <v>53</v>
      </c>
      <c r="H16" s="67"/>
      <c r="I16" s="67"/>
      <c r="J16" s="67"/>
    </row>
    <row r="17" spans="2:10" ht="39.950000000000003" customHeight="1" x14ac:dyDescent="0.25">
      <c r="B17" s="72"/>
      <c r="C17" s="86"/>
      <c r="D17" s="86"/>
      <c r="E17" s="86"/>
      <c r="F17" s="4"/>
      <c r="G17" s="3"/>
      <c r="H17" s="49"/>
      <c r="I17" s="50"/>
      <c r="J17" s="50"/>
    </row>
    <row r="18" spans="2:10" x14ac:dyDescent="0.25">
      <c r="C18" s="1"/>
      <c r="D18" s="1"/>
      <c r="E18" s="1"/>
      <c r="F18" s="1"/>
      <c r="G18" s="1"/>
      <c r="H18" s="1"/>
      <c r="I18" s="1"/>
      <c r="J18" s="1"/>
    </row>
    <row r="19" spans="2:10" x14ac:dyDescent="0.25">
      <c r="B19" s="83" t="s">
        <v>6</v>
      </c>
      <c r="C19" s="68" t="s">
        <v>0</v>
      </c>
      <c r="D19" s="68"/>
      <c r="E19" s="68"/>
      <c r="F19" s="20" t="s">
        <v>3</v>
      </c>
      <c r="G19" s="20" t="s">
        <v>1</v>
      </c>
      <c r="H19" s="68" t="s">
        <v>2</v>
      </c>
      <c r="I19" s="69"/>
      <c r="J19" s="69"/>
    </row>
    <row r="20" spans="2:10" ht="39.950000000000003" customHeight="1" x14ac:dyDescent="0.25">
      <c r="B20" s="84"/>
      <c r="C20" s="66" t="s">
        <v>37</v>
      </c>
      <c r="D20" s="66"/>
      <c r="E20" s="66"/>
      <c r="F20" s="25" t="s">
        <v>35</v>
      </c>
      <c r="G20" s="24" t="s">
        <v>39</v>
      </c>
      <c r="H20" s="76" t="s">
        <v>34</v>
      </c>
      <c r="I20" s="77"/>
      <c r="J20" s="78"/>
    </row>
    <row r="21" spans="2:10" ht="39.950000000000003" customHeight="1" x14ac:dyDescent="0.25">
      <c r="B21" s="84"/>
      <c r="C21" s="66" t="s">
        <v>38</v>
      </c>
      <c r="D21" s="66"/>
      <c r="E21" s="66"/>
      <c r="F21" s="25" t="s">
        <v>35</v>
      </c>
      <c r="G21" s="24" t="s">
        <v>36</v>
      </c>
      <c r="H21" s="76" t="s">
        <v>34</v>
      </c>
      <c r="I21" s="77"/>
      <c r="J21" s="78"/>
    </row>
    <row r="22" spans="2:10" ht="39.950000000000003" customHeight="1" x14ac:dyDescent="0.25">
      <c r="B22" s="85"/>
      <c r="C22" s="86"/>
      <c r="D22" s="86"/>
      <c r="E22" s="86"/>
      <c r="F22" s="4"/>
      <c r="G22" s="3"/>
      <c r="H22" s="49"/>
      <c r="I22" s="50"/>
      <c r="J22" s="50"/>
    </row>
    <row r="24" spans="2:10" x14ac:dyDescent="0.25">
      <c r="B24" s="79" t="s">
        <v>5</v>
      </c>
      <c r="C24" s="68" t="s">
        <v>0</v>
      </c>
      <c r="D24" s="68"/>
      <c r="E24" s="68"/>
      <c r="F24" s="20" t="s">
        <v>3</v>
      </c>
      <c r="G24" s="20" t="s">
        <v>1</v>
      </c>
      <c r="H24" s="68" t="s">
        <v>2</v>
      </c>
      <c r="I24" s="69"/>
      <c r="J24" s="69"/>
    </row>
    <row r="25" spans="2:10" ht="39.950000000000003" customHeight="1" x14ac:dyDescent="0.25">
      <c r="B25" s="80"/>
      <c r="C25" s="66" t="s">
        <v>52</v>
      </c>
      <c r="D25" s="66"/>
      <c r="E25" s="66"/>
      <c r="F25" s="23" t="s">
        <v>51</v>
      </c>
      <c r="G25" s="27">
        <v>1</v>
      </c>
      <c r="H25" s="76"/>
      <c r="I25" s="77"/>
      <c r="J25" s="78"/>
    </row>
    <row r="26" spans="2:10" ht="39.950000000000003" customHeight="1" x14ac:dyDescent="0.25">
      <c r="B26" s="80"/>
      <c r="C26" s="66"/>
      <c r="D26" s="66"/>
      <c r="E26" s="66"/>
      <c r="F26" s="28"/>
      <c r="G26" s="24"/>
      <c r="H26" s="67"/>
      <c r="I26" s="67"/>
      <c r="J26" s="67"/>
    </row>
    <row r="27" spans="2:10" ht="39.950000000000003" customHeight="1" x14ac:dyDescent="0.25">
      <c r="B27" s="81"/>
      <c r="C27" s="66"/>
      <c r="D27" s="66"/>
      <c r="E27" s="66"/>
      <c r="F27" s="23"/>
      <c r="G27" s="27"/>
      <c r="H27" s="82"/>
      <c r="I27" s="67"/>
      <c r="J27" s="67"/>
    </row>
  </sheetData>
  <mergeCells count="36">
    <mergeCell ref="H21:J21"/>
    <mergeCell ref="B19:B22"/>
    <mergeCell ref="H22:J22"/>
    <mergeCell ref="C17:E17"/>
    <mergeCell ref="H17:J17"/>
    <mergeCell ref="C19:E19"/>
    <mergeCell ref="C22:E22"/>
    <mergeCell ref="H19:J19"/>
    <mergeCell ref="C20:E20"/>
    <mergeCell ref="H20:J20"/>
    <mergeCell ref="C21:E21"/>
    <mergeCell ref="H25:J25"/>
    <mergeCell ref="B24:B27"/>
    <mergeCell ref="C24:E24"/>
    <mergeCell ref="C25:E25"/>
    <mergeCell ref="C26:E26"/>
    <mergeCell ref="H26:J26"/>
    <mergeCell ref="H27:J27"/>
    <mergeCell ref="C27:E27"/>
    <mergeCell ref="H24:J24"/>
    <mergeCell ref="C16:E16"/>
    <mergeCell ref="H16:J16"/>
    <mergeCell ref="H14:J14"/>
    <mergeCell ref="F6:J6"/>
    <mergeCell ref="D10:F10"/>
    <mergeCell ref="B12:J12"/>
    <mergeCell ref="B14:B17"/>
    <mergeCell ref="C14:E14"/>
    <mergeCell ref="C15:E15"/>
    <mergeCell ref="H15:J15"/>
    <mergeCell ref="B4:J4"/>
    <mergeCell ref="B6:C6"/>
    <mergeCell ref="B8:C8"/>
    <mergeCell ref="B10:C10"/>
    <mergeCell ref="H10:J10"/>
    <mergeCell ref="D8:H8"/>
  </mergeCells>
  <pageMargins left="0.75" right="0.75" top="1" bottom="1" header="0" footer="0"/>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PRESUPUESTARIA</vt:lpstr>
      <vt:lpstr>FICHA FUNCIONAL</vt:lpstr>
    </vt:vector>
  </TitlesOfParts>
  <Company>AYTO.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aaranburul</dc:creator>
  <cp:lastModifiedBy>ROBERTO GORBEA</cp:lastModifiedBy>
  <cp:lastPrinted>2024-09-04T09:59:57Z</cp:lastPrinted>
  <dcterms:created xsi:type="dcterms:W3CDTF">2009-06-30T08:57:14Z</dcterms:created>
  <dcterms:modified xsi:type="dcterms:W3CDTF">2025-10-08T10:55:02Z</dcterms:modified>
</cp:coreProperties>
</file>